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21" i="1" l="1"/>
  <c r="D12" i="1" l="1"/>
  <c r="C7" i="1"/>
  <c r="D6" i="1"/>
  <c r="C20" i="1" l="1"/>
  <c r="C22" i="1" l="1"/>
  <c r="C23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<sst xmlns="http://schemas.openxmlformats.org/spreadsheetml/2006/main" count="45" uniqueCount="42">
  <si>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</si>
  <si>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</si>
  <si>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</si>
  <si>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</si>
  <si>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</si>
  <si>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</si>
  <si>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</si>
  <si>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</si>
  <si>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</si>
  <si>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</si>
  <si>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</si>
  <si>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</si>
  <si>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</si>
  <si>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</si>
  <si>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</si>
  <si>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</si>
  <si>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</si>
  <si>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</si>
  <si>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</si>
  <si>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</si>
  <si>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</si>
  <si>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</si>
  <si>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</si>
  <si>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</si>
  <si>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</si>
  <si>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</si>
  <si>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</si>
  <si>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</si>
  <si>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</si>
  <si>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</si>
  <si>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</si>
  <si>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</si>
  <si>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</si>
  <si>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</si>
  <si>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</si>
  <si>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</si>
  <si>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</si>
  <si>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</si>
  <si>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</si>
  <si>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</si>
  <si>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&lt;&lt;Երևանի Ս.Խանզադյանի անվան հ.184 ավագ դպրոց &gt;&gt;ՊՈԱԿ</t>
  </si>
  <si>
    <t>Տնօրեն -495590                                Տնօրենի տեղակալ -225680             Տնօրենի տեղակալ  -225680             Զինղեկ-119808                                              ԴԱԿ-   160160                                          Հոգեբան-119808                      Հաշվապահ-294880          ՈՒսումնաօժանդակ անձնակազմ-104000                                                             Մանկավարժ-139630,143480,200000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</si>
</sst>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vertical="top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5.62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37</v>
      </c>
      <c r="C3" s="30"/>
      <c r="D3" s="30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153645.1</v>
      </c>
      <c r="D6" s="24">
        <f>SUM(D7:D10)</f>
        <v>153645.1</v>
      </c>
    </row>
    <row r="7" spans="1:169" ht="18.399999999999999" customHeight="1" x14ac:dyDescent="0.2">
      <c r="A7" s="10"/>
      <c r="B7" s="11" t="s">
        <v>4</v>
      </c>
      <c r="C7" s="26">
        <f t="shared" si="0"/>
        <v>153128.70000000001</v>
      </c>
      <c r="D7" s="24">
        <v>153128.70000000001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516.4</v>
      </c>
      <c r="D10" s="24">
        <v>516.4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146587.6</v>
      </c>
      <c r="D11" s="24">
        <v>146587.6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53</v>
      </c>
      <c r="D12" s="24">
        <f>D15+D14</f>
        <v>53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53</v>
      </c>
      <c r="D14" s="24">
        <v>53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208.8</v>
      </c>
      <c r="D21" s="24">
        <v>208.8</v>
      </c>
    </row>
    <row r="22" spans="1:4" ht="137.2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8" t="s">
        <v>41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7120.5</v>
      </c>
      <c r="D23" s="24">
        <v>7120.5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3242</v>
      </c>
      <c r="D24" s="24">
        <f>D25+D26+D27+D28</f>
        <v>3242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3242</v>
      </c>
      <c r="D26" s="24">
        <v>3242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2024-03-12T12:57:47Z</cp:lastPrinted>
  <dcterms:created xsi:type="dcterms:W3CDTF">2018-07-20T13:50:31Z</dcterms:created>
  <dcterms:modified xsi:type="dcterms:W3CDTF">2024-03-22T05:13:48Z</dcterms:modified>
</cp:coreProperties>
</file>